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68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02.281\"/>
    </mc:Choice>
  </mc:AlternateContent>
  <bookViews>
    <workbookView xWindow="120" yWindow="105" windowWidth="19035" windowHeight="7425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E18" i="1" l="1"/>
  <c r="E17" i="1"/>
  <c r="E16" i="1"/>
  <c r="E15" i="1"/>
  <c r="E14" i="1"/>
  <c r="E13" i="1"/>
  <c r="E12" i="1"/>
  <c r="E11" i="1"/>
  <c r="E10" i="1"/>
  <c r="G17" i="1" l="1"/>
  <c r="G18" i="1" l="1"/>
  <c r="G16" i="1"/>
  <c r="G15" i="1"/>
  <c r="G14" i="1"/>
  <c r="G13" i="1"/>
  <c r="G12" i="1"/>
  <c r="G11" i="1"/>
  <c r="G10" i="1"/>
  <c r="F18" i="1"/>
  <c r="F17" i="1"/>
  <c r="F16" i="1"/>
  <c r="F15" i="1"/>
  <c r="F14" i="1"/>
  <c r="F13" i="1"/>
  <c r="F12" i="1"/>
  <c r="F11" i="1"/>
  <c r="F10" i="1"/>
</calcChain>
</file>

<file path=xl/sharedStrings.xml><?xml version="1.0" encoding="utf-8"?>
<sst xmlns="http://schemas.openxmlformats.org/spreadsheetml/2006/main" count="26" uniqueCount="26">
  <si>
    <t>Наименование доходов</t>
  </si>
  <si>
    <t>Доля в доходах, %</t>
  </si>
  <si>
    <t>тыс. руб.</t>
  </si>
  <si>
    <r>
      <t xml:space="preserve">%  исполнения </t>
    </r>
    <r>
      <rPr>
        <sz val="8"/>
        <color theme="1"/>
        <rFont val="Times New Roman"/>
        <family val="1"/>
        <charset val="204"/>
      </rPr>
      <t>(гр.4/гр.3)</t>
    </r>
  </si>
  <si>
    <r>
      <t>(гр.2)</t>
    </r>
    <r>
      <rPr>
        <i/>
        <sz val="10"/>
        <color theme="1"/>
        <rFont val="Times New Roman"/>
        <family val="1"/>
        <charset val="204"/>
      </rPr>
      <t xml:space="preserve"> </t>
    </r>
  </si>
  <si>
    <r>
      <t>(гр.4)</t>
    </r>
    <r>
      <rPr>
        <i/>
        <sz val="10"/>
        <color theme="1"/>
        <rFont val="Times New Roman"/>
        <family val="1"/>
        <charset val="204"/>
      </rPr>
      <t xml:space="preserve"> </t>
    </r>
  </si>
  <si>
    <t>БЕЗВОЗМЕЗДНЫЕ ПОСТУПЛЕНИЯ</t>
  </si>
  <si>
    <t>Безвозмездные поступления, в том числе:</t>
  </si>
  <si>
    <t>Дотации бюджетам субъектов РФ и муниципальных образований</t>
  </si>
  <si>
    <t>Субсидии от других бюджетов бюджетной системы РФ</t>
  </si>
  <si>
    <t>Субвенции от других бюджетов бюджетной системы РФ</t>
  </si>
  <si>
    <t>Иные межбюджетные трансферты</t>
  </si>
  <si>
    <t>Доходы бюджетов муниципальных районов от возврата остатков субсидий, субвенций и иных межбюджетных трансфертов прошлых лет из бюджетов поселений</t>
  </si>
  <si>
    <t>ВОЗВРАТ ОСТАТКОВ субсидий, субвенций и иных межбюджетных трансфертов из бюджетов муниц. районов</t>
  </si>
  <si>
    <t>Таблица № 5, тыс. руб.</t>
  </si>
  <si>
    <t>ПРИЛОЖЕНИЕ № 4</t>
  </si>
  <si>
    <t>Председатель контрольно-счетной палаты</t>
  </si>
  <si>
    <t>С.Ю.Чаленко</t>
  </si>
  <si>
    <t>Динамика и структура безвозмездных поступлений в районный бюджет за 2015 год</t>
  </si>
  <si>
    <t>Исполнение за 2015 год</t>
  </si>
  <si>
    <t>Исполнение за 2014год</t>
  </si>
  <si>
    <t>Уточненный план на 2015 год</t>
  </si>
  <si>
    <t>ВСЕГО ДОХОДОВ:</t>
  </si>
  <si>
    <r>
      <t>Динамика по сравнению с 2014 (</t>
    </r>
    <r>
      <rPr>
        <sz val="8"/>
        <color theme="1"/>
        <rFont val="Times New Roman"/>
        <family val="1"/>
        <charset val="204"/>
      </rPr>
      <t>гр.4-гр.2)</t>
    </r>
  </si>
  <si>
    <r>
      <t>% к факту 2014. (</t>
    </r>
    <r>
      <rPr>
        <sz val="8"/>
        <color theme="1"/>
        <rFont val="Times New Roman"/>
        <family val="1"/>
        <charset val="204"/>
      </rPr>
      <t>гр.4/гр.2)</t>
    </r>
  </si>
  <si>
    <t>к заключению № 17 от 25.04.2016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</si>
</sst>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3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/>
    </xf>
    <xf numFmtId="0" fontId="1" fillId="0" borderId="0" xfId="0" applyFont="1"/>
    <xf numFmtId="0" fontId="6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8" fillId="0" borderId="3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10" fillId="0" borderId="3" xfId="0" applyFont="1" applyBorder="1" applyAlignment="1">
      <alignment vertical="center" wrapText="1"/>
    </xf>
    <xf numFmtId="0" fontId="11" fillId="0" borderId="0" xfId="0" applyFont="1" applyAlignment="1">
      <alignment horizontal="right" vertical="center"/>
    </xf>
    <xf numFmtId="0" fontId="0" fillId="0" borderId="0" xfId="0" applyAlignment="1">
      <alignment horizontal="right"/>
    </xf>
    <xf numFmtId="0" fontId="11" fillId="0" borderId="0" xfId="0" applyFont="1"/>
    <xf numFmtId="0" fontId="4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164" fontId="2" fillId="2" borderId="6" xfId="0" applyNumberFormat="1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3"/>
  <sheetViews>
    <sheetView tabSelected="1" workbookViewId="0">
      <selection activeCell="D2" sqref="D2:I2"/>
    </sheetView>
  </sheetViews>
  <sheetFormatPr defaultRowHeight="15" x14ac:dyDescent="0.25"/>
  <cols>
    <col min="1" max="1" width="19.42578125" customWidth="1"/>
    <col min="2" max="2" width="10.28515625" customWidth="1"/>
    <col min="3" max="3" width="10.140625" customWidth="1"/>
    <col min="4" max="4" width="10.5703125" customWidth="1"/>
    <col min="5" max="5" width="7.140625" customWidth="1"/>
    <col min="6" max="6" width="10.140625" customWidth="1"/>
    <col min="7" max="7" width="8.42578125" customWidth="1"/>
    <col min="8" max="8" width="7.140625" customWidth="1"/>
    <col min="9" max="9" width="6.7109375" customWidth="1"/>
  </cols>
  <sheetData>
    <row r="1" spans="1:9" ht="15.75" x14ac:dyDescent="0.25">
      <c r="G1" s="25" t="s">
        <v>15</v>
      </c>
      <c r="H1" s="26"/>
      <c r="I1" s="26"/>
    </row>
    <row r="2" spans="1:9" ht="15.75" x14ac:dyDescent="0.25">
      <c r="D2" s="25" t="s">
        <v>25</v>
      </c>
      <c r="E2" s="43"/>
      <c r="F2" s="43"/>
      <c r="G2" s="43"/>
      <c r="H2" s="43"/>
      <c r="I2" s="43"/>
    </row>
    <row r="3" spans="1:9" ht="39.75" customHeight="1" x14ac:dyDescent="0.25">
      <c r="A3" s="23" t="s">
        <v>18</v>
      </c>
      <c r="B3" s="24"/>
      <c r="C3" s="24"/>
      <c r="D3" s="24"/>
      <c r="E3" s="24"/>
      <c r="F3" s="24"/>
      <c r="G3" s="24"/>
      <c r="H3" s="24"/>
      <c r="I3" s="24"/>
    </row>
    <row r="4" spans="1:9" ht="18.75" x14ac:dyDescent="0.25">
      <c r="D4" s="16"/>
      <c r="F4" s="15"/>
      <c r="G4" s="8" t="s">
        <v>14</v>
      </c>
    </row>
    <row r="5" spans="1:9" ht="15.75" thickBot="1" x14ac:dyDescent="0.3"/>
    <row r="6" spans="1:9" ht="20.25" customHeight="1" thickBot="1" x14ac:dyDescent="0.3">
      <c r="A6" s="27" t="s">
        <v>0</v>
      </c>
      <c r="B6" s="30" t="s">
        <v>20</v>
      </c>
      <c r="C6" s="33" t="s">
        <v>21</v>
      </c>
      <c r="D6" s="36" t="s">
        <v>19</v>
      </c>
      <c r="E6" s="37"/>
      <c r="F6" s="37"/>
      <c r="G6" s="38"/>
      <c r="H6" s="39" t="s">
        <v>1</v>
      </c>
      <c r="I6" s="40"/>
    </row>
    <row r="7" spans="1:9" ht="48" customHeight="1" x14ac:dyDescent="0.25">
      <c r="A7" s="28"/>
      <c r="B7" s="31"/>
      <c r="C7" s="34"/>
      <c r="D7" s="41" t="s">
        <v>2</v>
      </c>
      <c r="E7" s="33" t="s">
        <v>3</v>
      </c>
      <c r="F7" s="33" t="s">
        <v>23</v>
      </c>
      <c r="G7" s="33" t="s">
        <v>24</v>
      </c>
      <c r="H7" s="1">
        <v>2014</v>
      </c>
      <c r="I7" s="1">
        <v>2015</v>
      </c>
    </row>
    <row r="8" spans="1:9" ht="15.75" thickBot="1" x14ac:dyDescent="0.3">
      <c r="A8" s="29"/>
      <c r="B8" s="32"/>
      <c r="C8" s="35"/>
      <c r="D8" s="42"/>
      <c r="E8" s="35"/>
      <c r="F8" s="35"/>
      <c r="G8" s="35"/>
      <c r="H8" s="2" t="s">
        <v>4</v>
      </c>
      <c r="I8" s="2" t="s">
        <v>5</v>
      </c>
    </row>
    <row r="9" spans="1:9" ht="15.75" thickBot="1" x14ac:dyDescent="0.3">
      <c r="A9" s="3">
        <v>1</v>
      </c>
      <c r="B9" s="4">
        <v>2</v>
      </c>
      <c r="C9" s="18">
        <v>3</v>
      </c>
      <c r="D9" s="19">
        <v>4</v>
      </c>
      <c r="E9" s="18">
        <v>5</v>
      </c>
      <c r="F9" s="18">
        <v>6</v>
      </c>
      <c r="G9" s="18">
        <v>7</v>
      </c>
      <c r="H9" s="5">
        <v>8</v>
      </c>
      <c r="I9" s="5">
        <v>9</v>
      </c>
    </row>
    <row r="10" spans="1:9" ht="15.75" thickBot="1" x14ac:dyDescent="0.3">
      <c r="A10" s="6" t="s">
        <v>22</v>
      </c>
      <c r="B10" s="7">
        <v>1977969.7</v>
      </c>
      <c r="C10" s="20">
        <v>2269153.2999999998</v>
      </c>
      <c r="D10" s="20">
        <v>2255674.7999999998</v>
      </c>
      <c r="E10" s="21">
        <f>D10/C10*100</f>
        <v>99.406011925241017</v>
      </c>
      <c r="F10" s="20">
        <f>D10-B10</f>
        <v>277705.09999999986</v>
      </c>
      <c r="G10" s="21">
        <f>D10/B10*100</f>
        <v>114.03990667804467</v>
      </c>
      <c r="H10" s="9">
        <v>100</v>
      </c>
      <c r="I10" s="9">
        <v>100</v>
      </c>
    </row>
    <row r="11" spans="1:9" ht="36" customHeight="1" thickBot="1" x14ac:dyDescent="0.3">
      <c r="A11" s="6" t="s">
        <v>6</v>
      </c>
      <c r="B11" s="7">
        <v>1376724.2</v>
      </c>
      <c r="C11" s="20">
        <v>1627017.7</v>
      </c>
      <c r="D11" s="20">
        <v>1608889.6</v>
      </c>
      <c r="E11" s="21">
        <f t="shared" ref="E11:E18" si="0">D11/C11*100</f>
        <v>98.885808064657198</v>
      </c>
      <c r="F11" s="20">
        <f t="shared" ref="F11:F18" si="1">D11-B11</f>
        <v>232165.40000000014</v>
      </c>
      <c r="G11" s="21">
        <f t="shared" ref="G11:G18" si="2">D11/B11*100</f>
        <v>116.86361000990613</v>
      </c>
      <c r="H11" s="10">
        <v>69.599999999999994</v>
      </c>
      <c r="I11" s="10">
        <v>71.3</v>
      </c>
    </row>
    <row r="12" spans="1:9" ht="39" thickBot="1" x14ac:dyDescent="0.3">
      <c r="A12" s="11" t="s">
        <v>7</v>
      </c>
      <c r="B12" s="12">
        <v>1383852.1</v>
      </c>
      <c r="C12" s="22">
        <v>1636855.5</v>
      </c>
      <c r="D12" s="22">
        <v>1618727.4</v>
      </c>
      <c r="E12" s="21">
        <f t="shared" si="0"/>
        <v>98.892504561337262</v>
      </c>
      <c r="F12" s="20">
        <f t="shared" si="1"/>
        <v>234875.29999999981</v>
      </c>
      <c r="G12" s="21">
        <f t="shared" si="2"/>
        <v>116.97257243024741</v>
      </c>
      <c r="H12" s="10">
        <v>70</v>
      </c>
      <c r="I12" s="10">
        <v>71.8</v>
      </c>
    </row>
    <row r="13" spans="1:9" ht="51.75" thickBot="1" x14ac:dyDescent="0.3">
      <c r="A13" s="6" t="s">
        <v>8</v>
      </c>
      <c r="B13" s="7">
        <v>104606.6</v>
      </c>
      <c r="C13" s="20">
        <v>98714.9</v>
      </c>
      <c r="D13" s="20">
        <v>98714.9</v>
      </c>
      <c r="E13" s="21">
        <f t="shared" si="0"/>
        <v>100</v>
      </c>
      <c r="F13" s="20">
        <f t="shared" si="1"/>
        <v>-5891.7000000000116</v>
      </c>
      <c r="G13" s="21">
        <f t="shared" si="2"/>
        <v>94.367754998250575</v>
      </c>
      <c r="H13" s="13">
        <v>5.3</v>
      </c>
      <c r="I13" s="13">
        <v>4.4000000000000004</v>
      </c>
    </row>
    <row r="14" spans="1:9" ht="46.5" customHeight="1" thickBot="1" x14ac:dyDescent="0.3">
      <c r="A14" s="14" t="s">
        <v>9</v>
      </c>
      <c r="B14" s="7">
        <v>155204</v>
      </c>
      <c r="C14" s="20">
        <v>338035.9</v>
      </c>
      <c r="D14" s="20">
        <v>326658.8</v>
      </c>
      <c r="E14" s="21">
        <f t="shared" si="0"/>
        <v>96.634351558517878</v>
      </c>
      <c r="F14" s="20">
        <f t="shared" si="1"/>
        <v>171454.8</v>
      </c>
      <c r="G14" s="21">
        <f t="shared" si="2"/>
        <v>210.4706064276694</v>
      </c>
      <c r="H14" s="13">
        <v>7.8</v>
      </c>
      <c r="I14" s="13">
        <v>14.5</v>
      </c>
    </row>
    <row r="15" spans="1:9" ht="48" customHeight="1" thickBot="1" x14ac:dyDescent="0.3">
      <c r="A15" s="14" t="s">
        <v>10</v>
      </c>
      <c r="B15" s="7">
        <v>1117144.2</v>
      </c>
      <c r="C15" s="20">
        <v>1173560.1000000001</v>
      </c>
      <c r="D15" s="20">
        <v>1166809.1000000001</v>
      </c>
      <c r="E15" s="21">
        <f t="shared" si="0"/>
        <v>99.424741860259218</v>
      </c>
      <c r="F15" s="20">
        <f t="shared" si="1"/>
        <v>49664.90000000014</v>
      </c>
      <c r="G15" s="21">
        <f t="shared" si="2"/>
        <v>104.44570181718709</v>
      </c>
      <c r="H15" s="13">
        <v>56.5</v>
      </c>
      <c r="I15" s="13">
        <v>51.7</v>
      </c>
    </row>
    <row r="16" spans="1:9" ht="31.5" customHeight="1" thickBot="1" x14ac:dyDescent="0.3">
      <c r="A16" s="14" t="s">
        <v>11</v>
      </c>
      <c r="B16" s="7">
        <v>6897.3</v>
      </c>
      <c r="C16" s="20">
        <v>26554.6</v>
      </c>
      <c r="D16" s="20">
        <v>26554.6</v>
      </c>
      <c r="E16" s="21">
        <f t="shared" si="0"/>
        <v>100</v>
      </c>
      <c r="F16" s="20">
        <f t="shared" si="1"/>
        <v>19657.3</v>
      </c>
      <c r="G16" s="21">
        <f t="shared" si="2"/>
        <v>384.99992750786538</v>
      </c>
      <c r="H16" s="13">
        <v>0.4</v>
      </c>
      <c r="I16" s="13">
        <v>1.2</v>
      </c>
    </row>
    <row r="17" spans="1:9" ht="120.75" customHeight="1" thickBot="1" x14ac:dyDescent="0.3">
      <c r="A17" s="6" t="s">
        <v>12</v>
      </c>
      <c r="B17" s="7">
        <v>357.4</v>
      </c>
      <c r="C17" s="20">
        <v>77.900000000000006</v>
      </c>
      <c r="D17" s="20">
        <v>77.900000000000006</v>
      </c>
      <c r="E17" s="21">
        <f t="shared" si="0"/>
        <v>100</v>
      </c>
      <c r="F17" s="20">
        <f t="shared" si="1"/>
        <v>-279.5</v>
      </c>
      <c r="G17" s="21">
        <f t="shared" si="2"/>
        <v>21.796306659205374</v>
      </c>
      <c r="H17" s="13">
        <v>0</v>
      </c>
      <c r="I17" s="13">
        <v>0</v>
      </c>
    </row>
    <row r="18" spans="1:9" ht="83.25" customHeight="1" thickBot="1" x14ac:dyDescent="0.3">
      <c r="A18" s="6" t="s">
        <v>13</v>
      </c>
      <c r="B18" s="12">
        <v>-7485.3</v>
      </c>
      <c r="C18" s="22">
        <v>-9915.7000000000007</v>
      </c>
      <c r="D18" s="22">
        <v>9915.7000000000007</v>
      </c>
      <c r="E18" s="21">
        <f t="shared" si="0"/>
        <v>-100</v>
      </c>
      <c r="F18" s="20">
        <f t="shared" si="1"/>
        <v>17401</v>
      </c>
      <c r="G18" s="21">
        <f t="shared" si="2"/>
        <v>-132.46897251947149</v>
      </c>
      <c r="H18" s="10">
        <v>-0.4</v>
      </c>
      <c r="I18" s="10">
        <v>-0.4</v>
      </c>
    </row>
    <row r="19" spans="1:9" ht="18.75" x14ac:dyDescent="0.3">
      <c r="A19" s="17"/>
      <c r="B19" s="17"/>
      <c r="C19" s="17"/>
      <c r="D19" s="17"/>
      <c r="E19" s="17"/>
      <c r="F19" s="17"/>
      <c r="G19" s="17"/>
      <c r="H19" s="17"/>
      <c r="I19" s="17"/>
    </row>
    <row r="20" spans="1:9" ht="18.75" x14ac:dyDescent="0.3">
      <c r="A20" s="17"/>
      <c r="B20" s="17"/>
      <c r="C20" s="17"/>
      <c r="D20" s="17"/>
      <c r="E20" s="17"/>
      <c r="F20" s="17"/>
      <c r="G20" s="17"/>
      <c r="H20" s="17"/>
      <c r="I20" s="17"/>
    </row>
    <row r="21" spans="1:9" ht="18.75" x14ac:dyDescent="0.3">
      <c r="A21" s="17" t="s">
        <v>16</v>
      </c>
      <c r="B21" s="17"/>
      <c r="C21" s="17"/>
      <c r="D21" s="17"/>
      <c r="E21" s="17"/>
      <c r="F21" s="17"/>
      <c r="G21" s="17" t="s">
        <v>17</v>
      </c>
      <c r="H21" s="17"/>
      <c r="I21" s="17"/>
    </row>
    <row r="22" spans="1:9" ht="18.75" x14ac:dyDescent="0.3">
      <c r="A22" s="17"/>
      <c r="B22" s="17"/>
      <c r="C22" s="17"/>
      <c r="D22" s="17"/>
      <c r="E22" s="17"/>
      <c r="F22" s="17"/>
      <c r="G22" s="17"/>
      <c r="H22" s="17"/>
      <c r="I22" s="17"/>
    </row>
    <row r="23" spans="1:9" ht="18.75" x14ac:dyDescent="0.3">
      <c r="A23" s="17"/>
      <c r="B23" s="17"/>
      <c r="C23" s="17"/>
      <c r="D23" s="17"/>
      <c r="E23" s="17"/>
      <c r="F23" s="17"/>
      <c r="G23" s="17"/>
      <c r="H23" s="17"/>
      <c r="I23" s="17"/>
    </row>
  </sheetData>
  <mergeCells count="12">
    <mergeCell ref="A3:I3"/>
    <mergeCell ref="G1:I1"/>
    <mergeCell ref="A6:A8"/>
    <mergeCell ref="B6:B8"/>
    <mergeCell ref="C6:C8"/>
    <mergeCell ref="D6:G6"/>
    <mergeCell ref="H6:I6"/>
    <mergeCell ref="D7:D8"/>
    <mergeCell ref="E7:E8"/>
    <mergeCell ref="F7:F8"/>
    <mergeCell ref="G7:G8"/>
    <mergeCell ref="D2:I2"/>
  </mergeCells>
  <pageMargins left="0.70866141732283472" right="0.70866141732283472" top="0.74803149606299213" bottom="0.74803149606299213" header="0.31496062992125984" footer="0.31496062992125984"/>
  <pageSetup paperSize="9" scale="96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2016-04-25T07:47:52Z</cp:lastPrinted>
  <dcterms:created xsi:type="dcterms:W3CDTF">2015-04-16T14:54:22Z</dcterms:created>
  <dcterms:modified xsi:type="dcterms:W3CDTF">2016-05-17T11:38:28Z</dcterms:modified>
</cp:coreProperties>
</file>